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KUMEN\kerjaan\1. Badilag\Dokumen Master SAPM 2018\1. Dokumen Master SAPM 2018\"/>
    </mc:Choice>
  </mc:AlternateContent>
  <bookViews>
    <workbookView xWindow="630" yWindow="540" windowWidth="17895" windowHeight="9915" tabRatio="768" activeTab="1"/>
  </bookViews>
  <sheets>
    <sheet name="Hasil" sheetId="19" r:id="rId1"/>
    <sheet name="Kuisioner" sheetId="20" r:id="rId2"/>
  </sheets>
  <calcPr calcId="152511"/>
</workbook>
</file>

<file path=xl/calcChain.xml><?xml version="1.0" encoding="utf-8"?>
<calcChain xmlns="http://schemas.openxmlformats.org/spreadsheetml/2006/main">
  <c r="J43" i="19" l="1"/>
  <c r="J42" i="19"/>
  <c r="J41" i="19"/>
  <c r="J40" i="19"/>
  <c r="H43" i="19"/>
  <c r="H42" i="19"/>
  <c r="H41" i="19"/>
  <c r="H40" i="19"/>
  <c r="F43" i="19"/>
  <c r="F42" i="19"/>
  <c r="F41" i="19"/>
  <c r="F40" i="19"/>
  <c r="D43" i="19"/>
  <c r="D42" i="19"/>
  <c r="D41" i="19"/>
  <c r="D40" i="19"/>
  <c r="J38" i="19"/>
  <c r="J37" i="19"/>
  <c r="J36" i="19"/>
  <c r="J35" i="19"/>
  <c r="H38" i="19"/>
  <c r="H37" i="19"/>
  <c r="H36" i="19"/>
  <c r="H35" i="19"/>
  <c r="F38" i="19" l="1"/>
  <c r="G38" i="19" s="1"/>
  <c r="F37" i="19"/>
  <c r="G37" i="19" s="1"/>
  <c r="F36" i="19"/>
  <c r="G36" i="19" s="1"/>
  <c r="F35" i="19"/>
  <c r="G35" i="19" s="1"/>
  <c r="D38" i="19"/>
  <c r="E38" i="19" s="1"/>
  <c r="D37" i="19"/>
  <c r="E37" i="19" s="1"/>
  <c r="D36" i="19"/>
  <c r="E36" i="19" s="1"/>
  <c r="D35" i="19"/>
  <c r="E35" i="19" s="1"/>
  <c r="K38" i="19"/>
  <c r="I38" i="19"/>
  <c r="K37" i="19"/>
  <c r="I37" i="19"/>
  <c r="K36" i="19"/>
  <c r="I36" i="19"/>
  <c r="K35" i="19"/>
  <c r="I35" i="19"/>
  <c r="J33" i="19"/>
  <c r="K33" i="19" s="1"/>
  <c r="J32" i="19"/>
  <c r="K32" i="19" s="1"/>
  <c r="J31" i="19"/>
  <c r="K31" i="19" s="1"/>
  <c r="J30" i="19"/>
  <c r="K30" i="19" s="1"/>
  <c r="H33" i="19"/>
  <c r="I33" i="19" s="1"/>
  <c r="H32" i="19"/>
  <c r="I32" i="19" s="1"/>
  <c r="H31" i="19"/>
  <c r="I31" i="19" s="1"/>
  <c r="H30" i="19"/>
  <c r="I30" i="19" s="1"/>
  <c r="F32" i="19"/>
  <c r="G32" i="19" s="1"/>
  <c r="F33" i="19"/>
  <c r="G33" i="19" s="1"/>
  <c r="F31" i="19"/>
  <c r="G31" i="19" s="1"/>
  <c r="F30" i="19"/>
  <c r="G30" i="19" s="1"/>
  <c r="D33" i="19"/>
  <c r="E33" i="19" s="1"/>
  <c r="D32" i="19"/>
  <c r="E32" i="19" s="1"/>
  <c r="D31" i="19"/>
  <c r="E31" i="19" s="1"/>
  <c r="D30" i="19"/>
  <c r="E30" i="19" s="1"/>
  <c r="J28" i="19"/>
  <c r="K28" i="19" s="1"/>
  <c r="J27" i="19"/>
  <c r="K27" i="19" s="1"/>
  <c r="J26" i="19"/>
  <c r="K26" i="19" s="1"/>
  <c r="J25" i="19"/>
  <c r="K25" i="19" s="1"/>
  <c r="H28" i="19"/>
  <c r="I28" i="19" s="1"/>
  <c r="H27" i="19"/>
  <c r="I27" i="19" s="1"/>
  <c r="H26" i="19"/>
  <c r="I26" i="19" s="1"/>
  <c r="H25" i="19"/>
  <c r="I25" i="19" s="1"/>
  <c r="F28" i="19"/>
  <c r="G28" i="19" s="1"/>
  <c r="F27" i="19"/>
  <c r="G27" i="19" s="1"/>
  <c r="F26" i="19"/>
  <c r="G26" i="19" s="1"/>
  <c r="F25" i="19"/>
  <c r="G25" i="19" s="1"/>
  <c r="D28" i="19"/>
  <c r="E28" i="19" s="1"/>
  <c r="D27" i="19"/>
  <c r="E27" i="19" s="1"/>
  <c r="D26" i="19"/>
  <c r="E26" i="19" s="1"/>
  <c r="D25" i="19"/>
  <c r="E25" i="19" s="1"/>
  <c r="J23" i="19" l="1"/>
  <c r="K23" i="19" s="1"/>
  <c r="J22" i="19"/>
  <c r="K22" i="19" s="1"/>
  <c r="J21" i="19"/>
  <c r="K21" i="19" s="1"/>
  <c r="J20" i="19"/>
  <c r="K20" i="19" s="1"/>
  <c r="H23" i="19"/>
  <c r="I23" i="19" s="1"/>
  <c r="H22" i="19"/>
  <c r="I22" i="19" s="1"/>
  <c r="H21" i="19"/>
  <c r="I21" i="19" s="1"/>
  <c r="H20" i="19"/>
  <c r="I20" i="19" s="1"/>
  <c r="F23" i="19"/>
  <c r="G23" i="19" s="1"/>
  <c r="F22" i="19"/>
  <c r="G22" i="19" s="1"/>
  <c r="F21" i="19"/>
  <c r="G21" i="19" s="1"/>
  <c r="F20" i="19"/>
  <c r="G20" i="19" s="1"/>
  <c r="D23" i="19"/>
  <c r="E23" i="19" s="1"/>
  <c r="L23" i="19" s="1"/>
  <c r="D22" i="19"/>
  <c r="E22" i="19" s="1"/>
  <c r="L22" i="19" s="1"/>
  <c r="D21" i="19"/>
  <c r="E21" i="19" s="1"/>
  <c r="L21" i="19" s="1"/>
  <c r="D20" i="19"/>
  <c r="E20" i="19" s="1"/>
  <c r="L20" i="19" s="1"/>
  <c r="C25" i="19"/>
  <c r="J18" i="19"/>
  <c r="K18" i="19" s="1"/>
  <c r="J17" i="19"/>
  <c r="K17" i="19" s="1"/>
  <c r="J16" i="19"/>
  <c r="J13" i="19"/>
  <c r="K13" i="19" s="1"/>
  <c r="J12" i="19"/>
  <c r="J11" i="19"/>
  <c r="K11" i="19" s="1"/>
  <c r="J10" i="19"/>
  <c r="H13" i="19"/>
  <c r="H12" i="19"/>
  <c r="H11" i="19"/>
  <c r="H10" i="19"/>
  <c r="F13" i="19"/>
  <c r="F12" i="19"/>
  <c r="F11" i="19"/>
  <c r="F10" i="19"/>
  <c r="K10" i="19"/>
  <c r="J8" i="19"/>
  <c r="K8" i="19" s="1"/>
  <c r="J7" i="19"/>
  <c r="K7" i="19" s="1"/>
  <c r="J6" i="19"/>
  <c r="J5" i="19"/>
  <c r="K5" i="19" s="1"/>
  <c r="H8" i="19"/>
  <c r="H7" i="19"/>
  <c r="H6" i="19"/>
  <c r="H5" i="19"/>
  <c r="F8" i="19"/>
  <c r="F7" i="19"/>
  <c r="F5" i="19"/>
  <c r="F6" i="19"/>
  <c r="D5" i="19"/>
  <c r="L41" i="19"/>
  <c r="L42" i="19"/>
  <c r="L43" i="19"/>
  <c r="L40" i="19"/>
  <c r="L36" i="19"/>
  <c r="L37" i="19"/>
  <c r="L38" i="19"/>
  <c r="L35" i="19"/>
  <c r="L31" i="19"/>
  <c r="L32" i="19"/>
  <c r="L33" i="19"/>
  <c r="L30" i="19"/>
  <c r="L26" i="19"/>
  <c r="L27" i="19"/>
  <c r="L28" i="19"/>
  <c r="L25" i="19"/>
  <c r="C21" i="19"/>
  <c r="K16" i="19"/>
  <c r="J15" i="19"/>
  <c r="K15" i="19" s="1"/>
  <c r="K12" i="19"/>
  <c r="K6" i="19"/>
  <c r="E5" i="19"/>
  <c r="E33" i="20"/>
  <c r="F33" i="20"/>
  <c r="G33" i="20"/>
  <c r="H33" i="20"/>
  <c r="I33" i="20"/>
  <c r="J33" i="20"/>
  <c r="K33" i="20"/>
  <c r="L33" i="20"/>
  <c r="M33" i="20"/>
  <c r="N33" i="20"/>
  <c r="O33" i="20"/>
  <c r="P33" i="20"/>
  <c r="C20" i="19" s="1"/>
  <c r="Q33" i="20"/>
  <c r="R33" i="20"/>
  <c r="C22" i="19" s="1"/>
  <c r="S33" i="20"/>
  <c r="C23" i="19" s="1"/>
  <c r="T33" i="20"/>
  <c r="U33" i="20"/>
  <c r="C26" i="19" s="1"/>
  <c r="V33" i="20"/>
  <c r="C27" i="19" s="1"/>
  <c r="W33" i="20"/>
  <c r="C28" i="19" s="1"/>
  <c r="X33" i="20"/>
  <c r="C30" i="19" s="1"/>
  <c r="Y33" i="20"/>
  <c r="C31" i="19" s="1"/>
  <c r="Z33" i="20"/>
  <c r="C32" i="19" s="1"/>
  <c r="AA33" i="20"/>
  <c r="C33" i="19" s="1"/>
  <c r="AB33" i="20"/>
  <c r="C35" i="19" s="1"/>
  <c r="AC33" i="20"/>
  <c r="C36" i="19" s="1"/>
  <c r="AD33" i="20"/>
  <c r="C37" i="19" s="1"/>
  <c r="AE33" i="20"/>
  <c r="C38" i="19" s="1"/>
  <c r="AF33" i="20"/>
  <c r="C40" i="19" s="1"/>
  <c r="AG33" i="20"/>
  <c r="C41" i="19" s="1"/>
  <c r="AH33" i="20"/>
  <c r="C42" i="19" s="1"/>
  <c r="AI33" i="20"/>
  <c r="C43" i="19" s="1"/>
  <c r="D33" i="20"/>
  <c r="H18" i="19" l="1"/>
  <c r="I18" i="19" s="1"/>
  <c r="F18" i="19"/>
  <c r="G18" i="19" s="1"/>
  <c r="D18" i="19"/>
  <c r="E18" i="19" s="1"/>
  <c r="H17" i="19"/>
  <c r="I17" i="19" s="1"/>
  <c r="F17" i="19"/>
  <c r="G17" i="19" s="1"/>
  <c r="D17" i="19"/>
  <c r="E17" i="19" s="1"/>
  <c r="H16" i="19"/>
  <c r="I16" i="19" s="1"/>
  <c r="F16" i="19"/>
  <c r="G16" i="19" s="1"/>
  <c r="D16" i="19"/>
  <c r="E16" i="19" s="1"/>
  <c r="H15" i="19"/>
  <c r="I15" i="19" s="1"/>
  <c r="F15" i="19"/>
  <c r="G15" i="19" s="1"/>
  <c r="D15" i="19"/>
  <c r="I13" i="19"/>
  <c r="G13" i="19"/>
  <c r="D13" i="19"/>
  <c r="E13" i="19" s="1"/>
  <c r="I12" i="19"/>
  <c r="G12" i="19"/>
  <c r="D12" i="19"/>
  <c r="E12" i="19" s="1"/>
  <c r="I11" i="19"/>
  <c r="G11" i="19"/>
  <c r="D11" i="19"/>
  <c r="E11" i="19" s="1"/>
  <c r="I10" i="19"/>
  <c r="G10" i="19"/>
  <c r="D10" i="19"/>
  <c r="E10" i="19" s="1"/>
  <c r="I8" i="19"/>
  <c r="G8" i="19"/>
  <c r="D8" i="19"/>
  <c r="E8" i="19" s="1"/>
  <c r="I7" i="19"/>
  <c r="G7" i="19"/>
  <c r="D7" i="19"/>
  <c r="E7" i="19" s="1"/>
  <c r="I6" i="19"/>
  <c r="G6" i="19"/>
  <c r="D6" i="19"/>
  <c r="E6" i="19" s="1"/>
  <c r="L18" i="19" l="1"/>
  <c r="L13" i="19"/>
  <c r="L17" i="19"/>
  <c r="L16" i="19"/>
  <c r="L11" i="19"/>
  <c r="L10" i="19"/>
  <c r="L12" i="19"/>
  <c r="L7" i="19"/>
  <c r="L8" i="19"/>
  <c r="L6" i="19"/>
  <c r="E15" i="19"/>
  <c r="L15" i="19" s="1"/>
  <c r="I5" i="19" l="1"/>
  <c r="G5" i="19"/>
  <c r="L5" i="19" l="1"/>
  <c r="C6" i="19"/>
  <c r="C7" i="19"/>
  <c r="C8" i="19"/>
  <c r="C10" i="19"/>
  <c r="C11" i="19"/>
  <c r="C12" i="19"/>
  <c r="C13" i="19"/>
  <c r="C15" i="19"/>
  <c r="C16" i="19"/>
  <c r="C17" i="19"/>
  <c r="C18" i="19"/>
  <c r="C5" i="19"/>
</calcChain>
</file>

<file path=xl/sharedStrings.xml><?xml version="1.0" encoding="utf-8"?>
<sst xmlns="http://schemas.openxmlformats.org/spreadsheetml/2006/main" count="114" uniqueCount="75">
  <si>
    <t>Skala</t>
  </si>
  <si>
    <t>Nama Pegawai</t>
  </si>
  <si>
    <t>Jabatan</t>
  </si>
  <si>
    <t>Stakeholders</t>
  </si>
  <si>
    <t>Kode</t>
  </si>
  <si>
    <t>A</t>
  </si>
  <si>
    <t>NO</t>
  </si>
  <si>
    <t>A1</t>
  </si>
  <si>
    <t>A2</t>
  </si>
  <si>
    <t>A3</t>
  </si>
  <si>
    <t>A4</t>
  </si>
  <si>
    <t>Pencari Keadilan</t>
  </si>
  <si>
    <t>Mahkamah Agung</t>
  </si>
  <si>
    <t>B1</t>
  </si>
  <si>
    <t>B2</t>
  </si>
  <si>
    <t>B3</t>
  </si>
  <si>
    <t>B4</t>
  </si>
  <si>
    <t>Dirjen Badilag</t>
  </si>
  <si>
    <t>C1</t>
  </si>
  <si>
    <t>C2</t>
  </si>
  <si>
    <t>C3</t>
  </si>
  <si>
    <t>C4</t>
  </si>
  <si>
    <t>Pengadilan Tinggi Agama</t>
  </si>
  <si>
    <t>D1</t>
  </si>
  <si>
    <t>D2</t>
  </si>
  <si>
    <t>D3</t>
  </si>
  <si>
    <t>D4</t>
  </si>
  <si>
    <t>KUA</t>
  </si>
  <si>
    <t>E1</t>
  </si>
  <si>
    <t>E2</t>
  </si>
  <si>
    <t>E3</t>
  </si>
  <si>
    <t>E4</t>
  </si>
  <si>
    <t>F1</t>
  </si>
  <si>
    <t>F2</t>
  </si>
  <si>
    <t>F3</t>
  </si>
  <si>
    <t>F4</t>
  </si>
  <si>
    <t>G1</t>
  </si>
  <si>
    <t>G2</t>
  </si>
  <si>
    <t>G3</t>
  </si>
  <si>
    <t>G4</t>
  </si>
  <si>
    <t>Mahkamah Agung RI</t>
  </si>
  <si>
    <t>Pengadilan Agama Lain</t>
  </si>
  <si>
    <t>Posbakum</t>
  </si>
  <si>
    <t>Ekspedisi</t>
  </si>
  <si>
    <t>H1</t>
  </si>
  <si>
    <t>H2</t>
  </si>
  <si>
    <t>H3</t>
  </si>
  <si>
    <t>H4</t>
  </si>
  <si>
    <t>B</t>
  </si>
  <si>
    <t>C</t>
  </si>
  <si>
    <t>D</t>
  </si>
  <si>
    <t>E</t>
  </si>
  <si>
    <t>F</t>
  </si>
  <si>
    <t>G</t>
  </si>
  <si>
    <t>H</t>
  </si>
  <si>
    <t>Respon</t>
  </si>
  <si>
    <t>Jumlah</t>
  </si>
  <si>
    <t>diterimanya petikan salinan putusan</t>
  </si>
  <si>
    <t>Terlaksananya Isbath Nikah</t>
  </si>
  <si>
    <t>Data Perceraian yang valid</t>
  </si>
  <si>
    <t>Kepastian hukum dlm pembuatan akta dikah</t>
  </si>
  <si>
    <t>Kartini</t>
  </si>
  <si>
    <t>Ali</t>
  </si>
  <si>
    <t>Yakin</t>
  </si>
  <si>
    <t>Sinta</t>
  </si>
  <si>
    <t>Rudi</t>
  </si>
  <si>
    <t>Skor</t>
  </si>
  <si>
    <t>AB</t>
  </si>
  <si>
    <t>AC</t>
  </si>
  <si>
    <t>AD</t>
  </si>
  <si>
    <t>AE</t>
  </si>
  <si>
    <t>AF</t>
  </si>
  <si>
    <t>AG</t>
  </si>
  <si>
    <t>AH</t>
  </si>
  <si>
    <t>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</si>
</sst>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0" fillId="0" borderId="1" xfId="0" applyFont="1" applyBorder="1" applyAlignment="1"/>
    <xf numFmtId="0" fontId="0" fillId="0" borderId="1" xfId="0" applyFont="1" applyFill="1" applyBorder="1" applyAlignment="1"/>
    <xf numFmtId="0" fontId="0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1" xfId="0" applyFont="1" applyBorder="1" applyAlignment="1">
      <alignment wrapText="1"/>
    </xf>
    <xf numFmtId="0" fontId="0" fillId="0" borderId="1" xfId="0" applyFon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0" fontId="1" fillId="0" borderId="0" xfId="0" applyFont="1" applyAlignment="1"/>
    <xf numFmtId="0" fontId="0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8E9B1"/>
      <color rgb="FF38984F"/>
      <color rgb="FF4C924C"/>
      <color rgb="FF478947"/>
      <color rgb="FF2E8A2E"/>
      <color rgb="FF00502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3"/>
  <sheetViews>
    <sheetView showGridLines="0" view="pageBreakPreview" topLeftCell="A33" zoomScale="120" zoomScaleNormal="100" zoomScaleSheetLayoutView="120" workbookViewId="0">
      <selection activeCell="A44" sqref="A44:XFD83"/>
    </sheetView>
  </sheetViews>
  <sheetFormatPr defaultRowHeight="12.75" x14ac:dyDescent="0.2"/>
  <cols>
    <col min="1" max="1" width="6.5703125" customWidth="1"/>
    <col min="2" max="2" width="22.85546875" customWidth="1"/>
    <col min="3" max="3" width="12.140625" customWidth="1"/>
    <col min="4" max="4" width="4.5703125" customWidth="1"/>
    <col min="5" max="5" width="4.42578125" customWidth="1"/>
    <col min="6" max="6" width="4.5703125" customWidth="1"/>
    <col min="7" max="7" width="4.7109375" customWidth="1"/>
    <col min="8" max="8" width="4.5703125" customWidth="1"/>
    <col min="9" max="10" width="4.42578125" customWidth="1"/>
    <col min="11" max="11" width="4.28515625" customWidth="1"/>
  </cols>
  <sheetData>
    <row r="2" spans="1:13" x14ac:dyDescent="0.2">
      <c r="A2" s="14" t="s">
        <v>4</v>
      </c>
      <c r="B2" s="14" t="s">
        <v>3</v>
      </c>
      <c r="C2" s="14" t="s">
        <v>55</v>
      </c>
      <c r="D2" s="14" t="s">
        <v>0</v>
      </c>
      <c r="E2" s="14"/>
      <c r="F2" s="14"/>
      <c r="G2" s="14"/>
      <c r="H2" s="14"/>
      <c r="I2" s="14"/>
      <c r="J2" s="14"/>
      <c r="K2" s="14"/>
      <c r="L2" s="14" t="s">
        <v>66</v>
      </c>
    </row>
    <row r="3" spans="1:13" x14ac:dyDescent="0.2">
      <c r="A3" s="14"/>
      <c r="B3" s="14"/>
      <c r="C3" s="14"/>
      <c r="D3" s="16">
        <v>1</v>
      </c>
      <c r="E3" s="17"/>
      <c r="F3" s="16">
        <v>2</v>
      </c>
      <c r="G3" s="17"/>
      <c r="H3" s="16">
        <v>3</v>
      </c>
      <c r="I3" s="17"/>
      <c r="J3" s="16">
        <v>4</v>
      </c>
      <c r="K3" s="17"/>
      <c r="L3" s="14"/>
    </row>
    <row r="4" spans="1:13" x14ac:dyDescent="0.2">
      <c r="A4" s="6" t="s">
        <v>5</v>
      </c>
      <c r="B4" s="15" t="s">
        <v>11</v>
      </c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ht="25.5" x14ac:dyDescent="0.2">
      <c r="A5" s="8" t="s">
        <v>7</v>
      </c>
      <c r="B5" s="9" t="s">
        <v>57</v>
      </c>
      <c r="C5" s="3">
        <f>Kuisioner!D33</f>
        <v>9</v>
      </c>
      <c r="D5" s="3">
        <f>COUNTIF(Kuisioner!D3:D32,1)</f>
        <v>5</v>
      </c>
      <c r="E5" s="3">
        <f>D5*1</f>
        <v>5</v>
      </c>
      <c r="F5" s="3">
        <f>COUNTIF(Kuisioner!D3:D32,2)</f>
        <v>2</v>
      </c>
      <c r="G5" s="3">
        <f>F5*5</f>
        <v>10</v>
      </c>
      <c r="H5" s="3">
        <f>COUNTIF(Kuisioner!D3:D32,3)</f>
        <v>1</v>
      </c>
      <c r="I5" s="3">
        <f>H5*7.5</f>
        <v>7.5</v>
      </c>
      <c r="J5" s="3">
        <f>COUNTIF(Kuisioner!D3:D32,4)</f>
        <v>1</v>
      </c>
      <c r="K5" s="3">
        <f>J5*10</f>
        <v>10</v>
      </c>
      <c r="L5" s="11">
        <f>E5+G5+I5+K5</f>
        <v>32.5</v>
      </c>
    </row>
    <row r="6" spans="1:13" ht="25.5" x14ac:dyDescent="0.2">
      <c r="A6" s="5" t="s">
        <v>8</v>
      </c>
      <c r="B6" s="9" t="s">
        <v>58</v>
      </c>
      <c r="C6" s="3">
        <f>Kuisioner!E33</f>
        <v>9</v>
      </c>
      <c r="D6" s="3">
        <f>COUNTIF(Kuisioner!E3:E32,1)</f>
        <v>1</v>
      </c>
      <c r="E6" s="3">
        <f t="shared" ref="E6:E8" si="0">D6*1</f>
        <v>1</v>
      </c>
      <c r="F6" s="3">
        <f>COUNTIF(Kuisioner!E3:E32,2)</f>
        <v>4</v>
      </c>
      <c r="G6" s="3">
        <f t="shared" ref="G6:G8" si="1">F6*5</f>
        <v>20</v>
      </c>
      <c r="H6" s="3">
        <f>COUNTIF(Kuisioner!E3:E32,3)</f>
        <v>2</v>
      </c>
      <c r="I6" s="3">
        <f t="shared" ref="I6:I8" si="2">H6*7.5</f>
        <v>15</v>
      </c>
      <c r="J6" s="3">
        <f>COUNTIF(Kuisioner!E3:E32,4)</f>
        <v>2</v>
      </c>
      <c r="K6" s="3">
        <f t="shared" ref="K6:K8" si="3">J6*10</f>
        <v>20</v>
      </c>
      <c r="L6" s="11">
        <f t="shared" ref="L6:L8" si="4">E6+G6+I6+K6</f>
        <v>56</v>
      </c>
    </row>
    <row r="7" spans="1:13" x14ac:dyDescent="0.2">
      <c r="A7" s="5" t="s">
        <v>9</v>
      </c>
      <c r="B7" s="1"/>
      <c r="C7" s="3">
        <f>Kuisioner!F33</f>
        <v>9</v>
      </c>
      <c r="D7" s="3">
        <f>COUNTIF(Kuisioner!F3:F32,1)</f>
        <v>1</v>
      </c>
      <c r="E7" s="3">
        <f t="shared" si="0"/>
        <v>1</v>
      </c>
      <c r="F7" s="3">
        <f>COUNTIF(Kuisioner!F3:F32,2)</f>
        <v>3</v>
      </c>
      <c r="G7" s="3">
        <f t="shared" si="1"/>
        <v>15</v>
      </c>
      <c r="H7" s="3">
        <f>COUNTIF(Kuisioner!F3:F32,3)</f>
        <v>1</v>
      </c>
      <c r="I7" s="3">
        <f t="shared" si="2"/>
        <v>7.5</v>
      </c>
      <c r="J7" s="3">
        <f>COUNTIF(Kuisioner!F3:F32,4)</f>
        <v>4</v>
      </c>
      <c r="K7" s="3">
        <f t="shared" si="3"/>
        <v>40</v>
      </c>
      <c r="L7" s="11">
        <f t="shared" si="4"/>
        <v>63.5</v>
      </c>
    </row>
    <row r="8" spans="1:13" x14ac:dyDescent="0.2">
      <c r="A8" s="7" t="s">
        <v>10</v>
      </c>
      <c r="B8" s="1"/>
      <c r="C8" s="3">
        <f>Kuisioner!G33</f>
        <v>9</v>
      </c>
      <c r="D8" s="3">
        <f>COUNTIF(Kuisioner!G3:G32,1)</f>
        <v>2</v>
      </c>
      <c r="E8" s="3">
        <f t="shared" si="0"/>
        <v>2</v>
      </c>
      <c r="F8" s="3">
        <f>COUNTIF(Kuisioner!G3:G32,2)</f>
        <v>2</v>
      </c>
      <c r="G8" s="3">
        <f t="shared" si="1"/>
        <v>10</v>
      </c>
      <c r="H8" s="3">
        <f>COUNTIF(Kuisioner!G3:G32,3)</f>
        <v>3</v>
      </c>
      <c r="I8" s="3">
        <f t="shared" si="2"/>
        <v>22.5</v>
      </c>
      <c r="J8" s="3">
        <f>COUNTIF(Kuisioner!G3:G32,4)</f>
        <v>2</v>
      </c>
      <c r="K8" s="3">
        <f t="shared" si="3"/>
        <v>20</v>
      </c>
      <c r="L8" s="11">
        <f t="shared" si="4"/>
        <v>54.5</v>
      </c>
    </row>
    <row r="9" spans="1:13" x14ac:dyDescent="0.2">
      <c r="A9" s="6" t="s">
        <v>48</v>
      </c>
      <c r="B9" s="15" t="s">
        <v>12</v>
      </c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3" ht="25.5" x14ac:dyDescent="0.2">
      <c r="A10" s="8" t="s">
        <v>13</v>
      </c>
      <c r="B10" s="9" t="s">
        <v>59</v>
      </c>
      <c r="C10" s="3">
        <f>Kuisioner!H33</f>
        <v>2</v>
      </c>
      <c r="D10" s="3">
        <f>COUNTIF(Kuisioner!H3:H32,1)</f>
        <v>1</v>
      </c>
      <c r="E10" s="3">
        <f>D10*2.5</f>
        <v>2.5</v>
      </c>
      <c r="F10" s="3">
        <f>COUNTIF(Kuisioner!H3:H32,2)</f>
        <v>1</v>
      </c>
      <c r="G10" s="3">
        <f>F10*5</f>
        <v>5</v>
      </c>
      <c r="H10" s="3">
        <f>COUNTIF(Kuisioner!H3:H32,3)</f>
        <v>0</v>
      </c>
      <c r="I10" s="3">
        <f>H10*7.5</f>
        <v>0</v>
      </c>
      <c r="J10" s="3">
        <f>COUNTIF(Kuisioner!H3:H32,4)</f>
        <v>0</v>
      </c>
      <c r="K10" s="3">
        <f>J10*10</f>
        <v>0</v>
      </c>
      <c r="L10" s="11">
        <f>E10+G10+I10+K10</f>
        <v>7.5</v>
      </c>
      <c r="M10" s="12"/>
    </row>
    <row r="11" spans="1:13" ht="25.5" x14ac:dyDescent="0.2">
      <c r="A11" s="5" t="s">
        <v>14</v>
      </c>
      <c r="B11" s="9" t="s">
        <v>60</v>
      </c>
      <c r="C11" s="3">
        <f>Kuisioner!I33</f>
        <v>2</v>
      </c>
      <c r="D11" s="3">
        <f>COUNTIF(Kuisioner!I3:I32,1)</f>
        <v>0</v>
      </c>
      <c r="E11" s="3">
        <f t="shared" ref="E11:E13" si="5">D11*2.5</f>
        <v>0</v>
      </c>
      <c r="F11" s="3">
        <f>COUNTIF(Kuisioner!I3:I32,2)</f>
        <v>2</v>
      </c>
      <c r="G11" s="3">
        <f t="shared" ref="G11:G13" si="6">F11*5</f>
        <v>10</v>
      </c>
      <c r="H11" s="3">
        <f>COUNTIF(Kuisioner!I3:I32,3)</f>
        <v>0</v>
      </c>
      <c r="I11" s="3">
        <f t="shared" ref="I11:I13" si="7">H11*7.5</f>
        <v>0</v>
      </c>
      <c r="J11" s="3">
        <f>COUNTIF(Kuisioner!I3:I32,4)</f>
        <v>0</v>
      </c>
      <c r="K11" s="3">
        <f t="shared" ref="K11:K13" si="8">J11*10</f>
        <v>0</v>
      </c>
      <c r="L11" s="11">
        <f t="shared" ref="L11:L13" si="9">E11+G11+I11+K11</f>
        <v>10</v>
      </c>
      <c r="M11" s="12"/>
    </row>
    <row r="12" spans="1:13" x14ac:dyDescent="0.2">
      <c r="A12" s="5" t="s">
        <v>15</v>
      </c>
      <c r="B12" s="1"/>
      <c r="C12" s="3">
        <f>Kuisioner!J33</f>
        <v>2</v>
      </c>
      <c r="D12" s="3">
        <f>COUNTIF(Kuisioner!J3:J32,1)</f>
        <v>0</v>
      </c>
      <c r="E12" s="3">
        <f t="shared" si="5"/>
        <v>0</v>
      </c>
      <c r="F12" s="3">
        <f>COUNTIF(Kuisioner!J3:J32,2)</f>
        <v>1</v>
      </c>
      <c r="G12" s="3">
        <f t="shared" si="6"/>
        <v>5</v>
      </c>
      <c r="H12" s="3">
        <f>COUNTIF(Kuisioner!J3:J32,3)</f>
        <v>1</v>
      </c>
      <c r="I12" s="3">
        <f t="shared" si="7"/>
        <v>7.5</v>
      </c>
      <c r="J12" s="3">
        <f>COUNTIF(Kuisioner!J3:J32,4)</f>
        <v>0</v>
      </c>
      <c r="K12" s="3">
        <f t="shared" si="8"/>
        <v>0</v>
      </c>
      <c r="L12" s="11">
        <f t="shared" si="9"/>
        <v>12.5</v>
      </c>
      <c r="M12" s="12"/>
    </row>
    <row r="13" spans="1:13" x14ac:dyDescent="0.2">
      <c r="A13" s="7" t="s">
        <v>16</v>
      </c>
      <c r="B13" s="1"/>
      <c r="C13" s="3">
        <f>Kuisioner!K33</f>
        <v>2</v>
      </c>
      <c r="D13" s="3">
        <f>COUNTIF(Kuisioner!K3:K32,1)</f>
        <v>0</v>
      </c>
      <c r="E13" s="3">
        <f t="shared" si="5"/>
        <v>0</v>
      </c>
      <c r="F13" s="3">
        <f>COUNTIF(Kuisioner!K3:K32,2)</f>
        <v>1</v>
      </c>
      <c r="G13" s="3">
        <f t="shared" si="6"/>
        <v>5</v>
      </c>
      <c r="H13" s="3">
        <f>COUNTIF(Kuisioner!K3:K32,3)</f>
        <v>0</v>
      </c>
      <c r="I13" s="3">
        <f t="shared" si="7"/>
        <v>0</v>
      </c>
      <c r="J13" s="3">
        <f>COUNTIF(Kuisioner!K3:K32,4)</f>
        <v>1</v>
      </c>
      <c r="K13" s="3">
        <f t="shared" si="8"/>
        <v>10</v>
      </c>
      <c r="L13" s="11">
        <f t="shared" si="9"/>
        <v>15</v>
      </c>
      <c r="M13" s="12"/>
    </row>
    <row r="14" spans="1:13" x14ac:dyDescent="0.2">
      <c r="A14" s="6" t="s">
        <v>49</v>
      </c>
      <c r="B14" s="15" t="s">
        <v>17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3" x14ac:dyDescent="0.2">
      <c r="A15" s="8" t="s">
        <v>18</v>
      </c>
      <c r="B15" s="1"/>
      <c r="C15" s="3">
        <f>Kuisioner!L33</f>
        <v>2</v>
      </c>
      <c r="D15" s="3">
        <f>COUNTIF(Kuisioner!L3:L32,1)</f>
        <v>0</v>
      </c>
      <c r="E15" s="3">
        <f>D15*2.5</f>
        <v>0</v>
      </c>
      <c r="F15" s="3">
        <f>COUNTIF(Kuisioner!L3:L32,2)</f>
        <v>1</v>
      </c>
      <c r="G15" s="3">
        <f>F15*5</f>
        <v>5</v>
      </c>
      <c r="H15" s="3">
        <f>COUNTIF(Kuisioner!L3:L32,3)</f>
        <v>0</v>
      </c>
      <c r="I15" s="3">
        <f>H15*7.5</f>
        <v>0</v>
      </c>
      <c r="J15" s="3">
        <f>COUNTIF(Kuisioner!L3:L32,4)</f>
        <v>1</v>
      </c>
      <c r="K15" s="3">
        <f>J15*10</f>
        <v>10</v>
      </c>
      <c r="L15" s="11">
        <f>E15+G15+I15+K15</f>
        <v>15</v>
      </c>
      <c r="M15" s="12"/>
    </row>
    <row r="16" spans="1:13" x14ac:dyDescent="0.2">
      <c r="A16" s="5" t="s">
        <v>19</v>
      </c>
      <c r="B16" s="1"/>
      <c r="C16" s="3">
        <f>Kuisioner!M33</f>
        <v>2</v>
      </c>
      <c r="D16" s="3">
        <f>COUNTIF(Kuisioner!M3:M32,1)</f>
        <v>0</v>
      </c>
      <c r="E16" s="3">
        <f t="shared" ref="E16:E18" si="10">D16*2.5</f>
        <v>0</v>
      </c>
      <c r="F16" s="3">
        <f>COUNTIF(Kuisioner!M3:M32,2)</f>
        <v>1</v>
      </c>
      <c r="G16" s="3">
        <f t="shared" ref="G16:G18" si="11">F16*5</f>
        <v>5</v>
      </c>
      <c r="H16" s="3">
        <f>COUNTIF(Kuisioner!M3:M32,3)</f>
        <v>1</v>
      </c>
      <c r="I16" s="3">
        <f t="shared" ref="I16:I18" si="12">H16*7.5</f>
        <v>7.5</v>
      </c>
      <c r="J16" s="3">
        <f>COUNTIF(Kuisioner!M3:M32,4)</f>
        <v>0</v>
      </c>
      <c r="K16" s="3">
        <f t="shared" ref="K16:K18" si="13">J16*10</f>
        <v>0</v>
      </c>
      <c r="L16" s="11">
        <f t="shared" ref="L16:L18" si="14">E16+G16+I16+K16</f>
        <v>12.5</v>
      </c>
      <c r="M16" s="12"/>
    </row>
    <row r="17" spans="1:13" x14ac:dyDescent="0.2">
      <c r="A17" s="5" t="s">
        <v>20</v>
      </c>
      <c r="B17" s="1"/>
      <c r="C17" s="3">
        <f>Kuisioner!N33</f>
        <v>2</v>
      </c>
      <c r="D17" s="3">
        <f>COUNTIF(Kuisioner!N3:N32,1)</f>
        <v>0</v>
      </c>
      <c r="E17" s="3">
        <f t="shared" si="10"/>
        <v>0</v>
      </c>
      <c r="F17" s="3">
        <f>COUNTIF(Kuisioner!N3:N32,2)</f>
        <v>2</v>
      </c>
      <c r="G17" s="3">
        <f t="shared" si="11"/>
        <v>10</v>
      </c>
      <c r="H17" s="3">
        <f>COUNTIF(Kuisioner!N3:N32,3)</f>
        <v>0</v>
      </c>
      <c r="I17" s="3">
        <f t="shared" si="12"/>
        <v>0</v>
      </c>
      <c r="J17" s="3">
        <f>COUNTIF(Kuisioner!N3:N32,4)</f>
        <v>0</v>
      </c>
      <c r="K17" s="3">
        <f t="shared" si="13"/>
        <v>0</v>
      </c>
      <c r="L17" s="11">
        <f t="shared" si="14"/>
        <v>10</v>
      </c>
      <c r="M17" s="12"/>
    </row>
    <row r="18" spans="1:13" x14ac:dyDescent="0.2">
      <c r="A18" s="7" t="s">
        <v>21</v>
      </c>
      <c r="B18" s="1"/>
      <c r="C18" s="3">
        <f>Kuisioner!O33</f>
        <v>2</v>
      </c>
      <c r="D18" s="3">
        <f>COUNTIF(Kuisioner!O3:O32,1)</f>
        <v>1</v>
      </c>
      <c r="E18" s="3">
        <f t="shared" si="10"/>
        <v>2.5</v>
      </c>
      <c r="F18" s="3">
        <f>COUNTIF(Kuisioner!O3:O32,2)</f>
        <v>1</v>
      </c>
      <c r="G18" s="3">
        <f t="shared" si="11"/>
        <v>5</v>
      </c>
      <c r="H18" s="3">
        <f>COUNTIF(Kuisioner!O3:O32,3)</f>
        <v>0</v>
      </c>
      <c r="I18" s="3">
        <f t="shared" si="12"/>
        <v>0</v>
      </c>
      <c r="J18" s="3">
        <f>COUNTIF(Kuisioner!O3:O32,4)</f>
        <v>0</v>
      </c>
      <c r="K18" s="3">
        <f t="shared" si="13"/>
        <v>0</v>
      </c>
      <c r="L18" s="11">
        <f t="shared" si="14"/>
        <v>7.5</v>
      </c>
      <c r="M18" s="12"/>
    </row>
    <row r="19" spans="1:13" x14ac:dyDescent="0.2">
      <c r="A19" s="6" t="s">
        <v>50</v>
      </c>
      <c r="B19" s="15" t="s">
        <v>22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spans="1:13" x14ac:dyDescent="0.2">
      <c r="A20" s="8" t="s">
        <v>23</v>
      </c>
      <c r="B20" s="1"/>
      <c r="C20" s="3">
        <f>Kuisioner!P33</f>
        <v>0</v>
      </c>
      <c r="D20" s="3">
        <f>COUNTIF(Kuisioner!P3:P32,1)</f>
        <v>0</v>
      </c>
      <c r="E20" s="3">
        <f>D20*2.5</f>
        <v>0</v>
      </c>
      <c r="F20" s="3">
        <f>COUNTIF(Kuisioner!P3:P32,2)</f>
        <v>0</v>
      </c>
      <c r="G20" s="3">
        <f>F20*5</f>
        <v>0</v>
      </c>
      <c r="H20" s="3">
        <f>COUNTIF(Kuisioner!P3:P32,3)</f>
        <v>0</v>
      </c>
      <c r="I20" s="3">
        <f>H20*7.5</f>
        <v>0</v>
      </c>
      <c r="J20" s="3">
        <f>COUNTIF(Kuisioner!P3:P32,4)</f>
        <v>0</v>
      </c>
      <c r="K20" s="3">
        <f>J20*10</f>
        <v>0</v>
      </c>
      <c r="L20" s="3">
        <f>E20+G20+I20+K20</f>
        <v>0</v>
      </c>
      <c r="M20" s="12"/>
    </row>
    <row r="21" spans="1:13" x14ac:dyDescent="0.2">
      <c r="A21" s="5" t="s">
        <v>24</v>
      </c>
      <c r="B21" s="1"/>
      <c r="C21" s="3">
        <f>Kuisioner!Q33</f>
        <v>0</v>
      </c>
      <c r="D21" s="3">
        <f>COUNTIF(Kuisioner!Q3:Q32,1)</f>
        <v>0</v>
      </c>
      <c r="E21" s="3">
        <f t="shared" ref="E21:E23" si="15">D21*2.5</f>
        <v>0</v>
      </c>
      <c r="F21" s="3">
        <f>COUNTIF(Kuisioner!Q3:Q32,2)</f>
        <v>0</v>
      </c>
      <c r="G21" s="3">
        <f t="shared" ref="G21:G23" si="16">F21*5</f>
        <v>0</v>
      </c>
      <c r="H21" s="3">
        <f>COUNTIF(Kuisioner!Q3:Q32,3)</f>
        <v>0</v>
      </c>
      <c r="I21" s="3">
        <f t="shared" ref="I21:I23" si="17">H21*7.5</f>
        <v>0</v>
      </c>
      <c r="J21" s="3">
        <f>COUNTIF(Kuisioner!Q3:Q32,4)</f>
        <v>0</v>
      </c>
      <c r="K21" s="3">
        <f t="shared" ref="K21:K23" si="18">J21*10</f>
        <v>0</v>
      </c>
      <c r="L21" s="3">
        <f t="shared" ref="L21:L23" si="19">E21+G21+I21+K21</f>
        <v>0</v>
      </c>
      <c r="M21" s="12"/>
    </row>
    <row r="22" spans="1:13" x14ac:dyDescent="0.2">
      <c r="A22" s="5" t="s">
        <v>25</v>
      </c>
      <c r="B22" s="1"/>
      <c r="C22" s="3">
        <f>Kuisioner!R33</f>
        <v>0</v>
      </c>
      <c r="D22" s="3">
        <f>COUNTIF(Kuisioner!R3:R32,1)</f>
        <v>0</v>
      </c>
      <c r="E22" s="3">
        <f t="shared" si="15"/>
        <v>0</v>
      </c>
      <c r="F22" s="3">
        <f>COUNTIF(Kuisioner!R3:R32,2)</f>
        <v>0</v>
      </c>
      <c r="G22" s="3">
        <f t="shared" si="16"/>
        <v>0</v>
      </c>
      <c r="H22" s="3">
        <f>COUNTIF(Kuisioner!R3:R32,3)</f>
        <v>0</v>
      </c>
      <c r="I22" s="3">
        <f t="shared" si="17"/>
        <v>0</v>
      </c>
      <c r="J22" s="3">
        <f>COUNTIF(Kuisioner!R3:R32,4)</f>
        <v>0</v>
      </c>
      <c r="K22" s="3">
        <f t="shared" si="18"/>
        <v>0</v>
      </c>
      <c r="L22" s="3">
        <f t="shared" si="19"/>
        <v>0</v>
      </c>
      <c r="M22" s="12"/>
    </row>
    <row r="23" spans="1:13" x14ac:dyDescent="0.2">
      <c r="A23" s="5" t="s">
        <v>26</v>
      </c>
      <c r="B23" s="1"/>
      <c r="C23" s="3">
        <f>Kuisioner!S33</f>
        <v>0</v>
      </c>
      <c r="D23" s="3">
        <f>COUNTIF(Kuisioner!S3:S32,1)</f>
        <v>0</v>
      </c>
      <c r="E23" s="3">
        <f t="shared" si="15"/>
        <v>0</v>
      </c>
      <c r="F23" s="3">
        <f>COUNTIF(Kuisioner!S3:S32,2)</f>
        <v>0</v>
      </c>
      <c r="G23" s="3">
        <f t="shared" si="16"/>
        <v>0</v>
      </c>
      <c r="H23" s="3">
        <f>COUNTIF(Kuisioner!S3:S32,3)</f>
        <v>0</v>
      </c>
      <c r="I23" s="3">
        <f t="shared" si="17"/>
        <v>0</v>
      </c>
      <c r="J23" s="3">
        <f>COUNTIF(Kuisioner!S3:S32,4)</f>
        <v>0</v>
      </c>
      <c r="K23" s="3">
        <f t="shared" si="18"/>
        <v>0</v>
      </c>
      <c r="L23" s="3">
        <f t="shared" si="19"/>
        <v>0</v>
      </c>
      <c r="M23" s="12"/>
    </row>
    <row r="24" spans="1:13" x14ac:dyDescent="0.2">
      <c r="A24" s="6" t="s">
        <v>51</v>
      </c>
      <c r="B24" s="15" t="s">
        <v>27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2"/>
    </row>
    <row r="25" spans="1:13" x14ac:dyDescent="0.2">
      <c r="A25" s="5" t="s">
        <v>28</v>
      </c>
      <c r="B25" s="1"/>
      <c r="C25" s="3">
        <f>Kuisioner!T33</f>
        <v>0</v>
      </c>
      <c r="D25" s="3">
        <f>COUNTIF(Kuisioner!T3:T32,1)</f>
        <v>0</v>
      </c>
      <c r="E25" s="3">
        <f>D25*2.5</f>
        <v>0</v>
      </c>
      <c r="F25" s="3">
        <f>COUNTIF(Kuisioner!T3:T32,2)</f>
        <v>0</v>
      </c>
      <c r="G25" s="3">
        <f>F25*5</f>
        <v>0</v>
      </c>
      <c r="H25" s="3">
        <f>COUNTIF(Kuisioner!T3:T32,3)</f>
        <v>0</v>
      </c>
      <c r="I25" s="3">
        <f>H25*7.5</f>
        <v>0</v>
      </c>
      <c r="J25" s="3">
        <f>COUNTIF(Kuisioner!T3:T32,4)</f>
        <v>0</v>
      </c>
      <c r="K25" s="3">
        <f>J25*10</f>
        <v>0</v>
      </c>
      <c r="L25" s="3">
        <f>E25+G25+I25+K25</f>
        <v>0</v>
      </c>
      <c r="M25" s="12"/>
    </row>
    <row r="26" spans="1:13" x14ac:dyDescent="0.2">
      <c r="A26" s="5" t="s">
        <v>29</v>
      </c>
      <c r="B26" s="1"/>
      <c r="C26" s="3">
        <f>Kuisioner!U33</f>
        <v>0</v>
      </c>
      <c r="D26" s="3">
        <f>COUNTIF(Kuisioner!U3:U32,1)</f>
        <v>0</v>
      </c>
      <c r="E26" s="3">
        <f t="shared" ref="E26:E28" si="20">D26*2.5</f>
        <v>0</v>
      </c>
      <c r="F26" s="3">
        <f>COUNTIF(Kuisioner!U3:U32,2)</f>
        <v>0</v>
      </c>
      <c r="G26" s="3">
        <f t="shared" ref="G26:G28" si="21">F26*5</f>
        <v>0</v>
      </c>
      <c r="H26" s="3">
        <f>COUNTIF(Kuisioner!U3:U32,3)</f>
        <v>0</v>
      </c>
      <c r="I26" s="3">
        <f t="shared" ref="I26:I28" si="22">H26*7.5</f>
        <v>0</v>
      </c>
      <c r="J26" s="3">
        <f>COUNTIF(Kuisioner!U3:U32,4)</f>
        <v>0</v>
      </c>
      <c r="K26" s="3">
        <f t="shared" ref="K26:K28" si="23">J26*10</f>
        <v>0</v>
      </c>
      <c r="L26" s="3">
        <f t="shared" ref="L26:L28" si="24">E26+G26+I26+K26</f>
        <v>0</v>
      </c>
      <c r="M26" s="12"/>
    </row>
    <row r="27" spans="1:13" x14ac:dyDescent="0.2">
      <c r="A27" s="5" t="s">
        <v>30</v>
      </c>
      <c r="B27" s="1"/>
      <c r="C27" s="3">
        <f>Kuisioner!V33</f>
        <v>0</v>
      </c>
      <c r="D27" s="3">
        <f>COUNTIF(Kuisioner!V3:V32,1)</f>
        <v>0</v>
      </c>
      <c r="E27" s="3">
        <f t="shared" si="20"/>
        <v>0</v>
      </c>
      <c r="F27" s="3">
        <f>COUNTIF(Kuisioner!V3:V32,2)</f>
        <v>0</v>
      </c>
      <c r="G27" s="3">
        <f t="shared" si="21"/>
        <v>0</v>
      </c>
      <c r="H27" s="3">
        <f>COUNTIF(Kuisioner!V3:V32,3)</f>
        <v>0</v>
      </c>
      <c r="I27" s="3">
        <f t="shared" si="22"/>
        <v>0</v>
      </c>
      <c r="J27" s="3">
        <f>COUNTIF(Kuisioner!V3:V32,4)</f>
        <v>0</v>
      </c>
      <c r="K27" s="3">
        <f t="shared" si="23"/>
        <v>0</v>
      </c>
      <c r="L27" s="3">
        <f t="shared" si="24"/>
        <v>0</v>
      </c>
      <c r="M27" s="12"/>
    </row>
    <row r="28" spans="1:13" x14ac:dyDescent="0.2">
      <c r="A28" s="7" t="s">
        <v>31</v>
      </c>
      <c r="B28" s="1"/>
      <c r="C28" s="3">
        <f>Kuisioner!W33</f>
        <v>0</v>
      </c>
      <c r="D28" s="3">
        <f>COUNTIF(Kuisioner!W3:W32,1)</f>
        <v>0</v>
      </c>
      <c r="E28" s="3">
        <f t="shared" si="20"/>
        <v>0</v>
      </c>
      <c r="F28" s="3">
        <f>COUNTIF(Kuisioner!W3:W32,2)</f>
        <v>0</v>
      </c>
      <c r="G28" s="3">
        <f t="shared" si="21"/>
        <v>0</v>
      </c>
      <c r="H28" s="3">
        <f>COUNTIF(Kuisioner!W3:W32,3)</f>
        <v>0</v>
      </c>
      <c r="I28" s="3">
        <f t="shared" si="22"/>
        <v>0</v>
      </c>
      <c r="J28" s="3">
        <f>COUNTIF(Kuisioner!W3:W32,4)</f>
        <v>0</v>
      </c>
      <c r="K28" s="3">
        <f t="shared" si="23"/>
        <v>0</v>
      </c>
      <c r="L28" s="3">
        <f t="shared" si="24"/>
        <v>0</v>
      </c>
      <c r="M28" s="12"/>
    </row>
    <row r="29" spans="1:13" x14ac:dyDescent="0.2">
      <c r="A29" s="6" t="s">
        <v>52</v>
      </c>
      <c r="B29" s="15" t="s">
        <v>41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</row>
    <row r="30" spans="1:13" x14ac:dyDescent="0.2">
      <c r="A30" s="8" t="s">
        <v>32</v>
      </c>
      <c r="B30" s="2"/>
      <c r="C30" s="3">
        <f>Kuisioner!X33</f>
        <v>0</v>
      </c>
      <c r="D30" s="3">
        <f>COUNTIF(Kuisioner!X3:X32,1)</f>
        <v>0</v>
      </c>
      <c r="E30" s="13">
        <f>D30*2.5</f>
        <v>0</v>
      </c>
      <c r="F30" s="13">
        <f>COUNTIF(Kuisioner!X3:X32,2)</f>
        <v>0</v>
      </c>
      <c r="G30" s="13">
        <f>F30*5</f>
        <v>0</v>
      </c>
      <c r="H30" s="13">
        <f>COUNTIF(Kuisioner!X3:X32,3)</f>
        <v>0</v>
      </c>
      <c r="I30" s="13">
        <f>H30*7.5</f>
        <v>0</v>
      </c>
      <c r="J30" s="13">
        <f>COUNTIF(Kuisioner!X3:X32,4)</f>
        <v>0</v>
      </c>
      <c r="K30" s="13">
        <f>J30*10</f>
        <v>0</v>
      </c>
      <c r="L30" s="10">
        <f>E30+G30+I30+K30</f>
        <v>0</v>
      </c>
    </row>
    <row r="31" spans="1:13" x14ac:dyDescent="0.2">
      <c r="A31" s="5" t="s">
        <v>33</v>
      </c>
      <c r="B31" s="2"/>
      <c r="C31" s="3">
        <f>Kuisioner!Y33</f>
        <v>0</v>
      </c>
      <c r="D31" s="3">
        <f>COUNTIF(Kuisioner!Y3:Y32,1)</f>
        <v>0</v>
      </c>
      <c r="E31" s="13">
        <f>D31*2.5</f>
        <v>0</v>
      </c>
      <c r="F31" s="13">
        <f>COUNTIF(Kuisioner!X3:X32,2)</f>
        <v>0</v>
      </c>
      <c r="G31" s="13">
        <f t="shared" ref="G31:G33" si="25">F31*5</f>
        <v>0</v>
      </c>
      <c r="H31" s="13">
        <f>COUNTIF(Kuisioner!Y3:Y32,3)</f>
        <v>0</v>
      </c>
      <c r="I31" s="13">
        <f t="shared" ref="I31:I33" si="26">H31*7.5</f>
        <v>0</v>
      </c>
      <c r="J31" s="13">
        <f>COUNTIF(Kuisioner!Y3:Y32,4)</f>
        <v>0</v>
      </c>
      <c r="K31" s="13">
        <f t="shared" ref="K31:K33" si="27">J31*10</f>
        <v>0</v>
      </c>
      <c r="L31" s="10">
        <f t="shared" ref="L31:L33" si="28">E31+G31+I31+K31</f>
        <v>0</v>
      </c>
    </row>
    <row r="32" spans="1:13" x14ac:dyDescent="0.2">
      <c r="A32" s="5" t="s">
        <v>34</v>
      </c>
      <c r="B32" s="2"/>
      <c r="C32" s="3">
        <f>Kuisioner!Z33</f>
        <v>0</v>
      </c>
      <c r="D32" s="3">
        <f>COUNTIF(Kuisioner!Z3:Z32,1)</f>
        <v>0</v>
      </c>
      <c r="E32" s="13">
        <f t="shared" ref="E32:E33" si="29">D32*2.5</f>
        <v>0</v>
      </c>
      <c r="F32" s="13">
        <f>COUNTIF(Kuisioner!Z3:Z32,2)</f>
        <v>0</v>
      </c>
      <c r="G32" s="13">
        <f t="shared" si="25"/>
        <v>0</v>
      </c>
      <c r="H32" s="13">
        <f>COUNTIF(Kuisioner!Z3:Z32,3)</f>
        <v>0</v>
      </c>
      <c r="I32" s="13">
        <f t="shared" si="26"/>
        <v>0</v>
      </c>
      <c r="J32" s="13">
        <f>COUNTIF(Kuisioner!Z3:Z32,4)</f>
        <v>0</v>
      </c>
      <c r="K32" s="13">
        <f t="shared" si="27"/>
        <v>0</v>
      </c>
      <c r="L32" s="10">
        <f t="shared" si="28"/>
        <v>0</v>
      </c>
    </row>
    <row r="33" spans="1:13" x14ac:dyDescent="0.2">
      <c r="A33" s="7" t="s">
        <v>35</v>
      </c>
      <c r="B33" s="2"/>
      <c r="C33" s="3">
        <f>Kuisioner!AA33</f>
        <v>0</v>
      </c>
      <c r="D33" s="3">
        <f>COUNTIF(Kuisioner!AA3:AA32,1)</f>
        <v>0</v>
      </c>
      <c r="E33" s="13">
        <f t="shared" si="29"/>
        <v>0</v>
      </c>
      <c r="F33" s="13">
        <f>COUNTIF(Kuisioner!AA3:AA32,2)</f>
        <v>0</v>
      </c>
      <c r="G33" s="13">
        <f t="shared" si="25"/>
        <v>0</v>
      </c>
      <c r="H33" s="13">
        <f>COUNTIF(Kuisioner!AA3:AA32,3)</f>
        <v>0</v>
      </c>
      <c r="I33" s="13">
        <f t="shared" si="26"/>
        <v>0</v>
      </c>
      <c r="J33" s="13">
        <f>COUNTIF(Kuisioner!AA3:AA31,4)</f>
        <v>0</v>
      </c>
      <c r="K33" s="13">
        <f t="shared" si="27"/>
        <v>0</v>
      </c>
      <c r="L33" s="10">
        <f t="shared" si="28"/>
        <v>0</v>
      </c>
    </row>
    <row r="34" spans="1:13" x14ac:dyDescent="0.2">
      <c r="A34" s="6" t="s">
        <v>53</v>
      </c>
      <c r="B34" s="15" t="s">
        <v>42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</row>
    <row r="35" spans="1:13" x14ac:dyDescent="0.2">
      <c r="A35" s="8" t="s">
        <v>36</v>
      </c>
      <c r="B35" s="2"/>
      <c r="C35" s="3">
        <f>Kuisioner!AB33</f>
        <v>0</v>
      </c>
      <c r="D35" s="3">
        <f>COUNTIF(Kuisioner!AB3:AB32,1)</f>
        <v>0</v>
      </c>
      <c r="E35" s="13">
        <f>D35*2.5</f>
        <v>0</v>
      </c>
      <c r="F35" s="13">
        <f>COUNTIF(Kuisioner!AB3:AB32,2)</f>
        <v>0</v>
      </c>
      <c r="G35" s="13">
        <f>F35*5</f>
        <v>0</v>
      </c>
      <c r="H35" s="13">
        <f>COUNTIF(Kuisioner!AB3:AB32,3)</f>
        <v>0</v>
      </c>
      <c r="I35" s="13">
        <f>H35*7.5</f>
        <v>0</v>
      </c>
      <c r="J35" s="13">
        <f>COUNTIF(Kuisioner!AB3:AB32,4)</f>
        <v>0</v>
      </c>
      <c r="K35" s="13">
        <f>J35*10</f>
        <v>0</v>
      </c>
      <c r="L35" s="10">
        <f>E35+G35+I35+K35</f>
        <v>0</v>
      </c>
      <c r="M35" t="s">
        <v>67</v>
      </c>
    </row>
    <row r="36" spans="1:13" x14ac:dyDescent="0.2">
      <c r="A36" s="5" t="s">
        <v>37</v>
      </c>
      <c r="B36" s="2"/>
      <c r="C36" s="3">
        <f>Kuisioner!AC33</f>
        <v>0</v>
      </c>
      <c r="D36" s="3">
        <f>COUNTIF(Kuisioner!AC3:AC32,1)</f>
        <v>0</v>
      </c>
      <c r="E36" s="13">
        <f>D36*2.5</f>
        <v>0</v>
      </c>
      <c r="F36" s="13">
        <f>COUNTIF(Kuisioner!AC3:AC32,2)</f>
        <v>0</v>
      </c>
      <c r="G36" s="13">
        <f t="shared" ref="G36:G38" si="30">F36*5</f>
        <v>0</v>
      </c>
      <c r="H36" s="13">
        <f>COUNTIF(Kuisioner!AC3:AC32,3)</f>
        <v>0</v>
      </c>
      <c r="I36" s="13">
        <f t="shared" ref="I36:I38" si="31">H36*7.5</f>
        <v>0</v>
      </c>
      <c r="J36" s="13">
        <f>COUNTIF(Kuisioner!AC3:AC32,4)</f>
        <v>0</v>
      </c>
      <c r="K36" s="13">
        <f t="shared" ref="K36:K38" si="32">J36*10</f>
        <v>0</v>
      </c>
      <c r="L36" s="10">
        <f t="shared" ref="L36:L38" si="33">E36+G36+I36+K36</f>
        <v>0</v>
      </c>
      <c r="M36" t="s">
        <v>68</v>
      </c>
    </row>
    <row r="37" spans="1:13" x14ac:dyDescent="0.2">
      <c r="A37" s="5" t="s">
        <v>38</v>
      </c>
      <c r="B37" s="2"/>
      <c r="C37" s="3">
        <f>Kuisioner!AD33</f>
        <v>0</v>
      </c>
      <c r="D37" s="3">
        <f>COUNTIF(Kuisioner!AD3:AD32,1)</f>
        <v>0</v>
      </c>
      <c r="E37" s="13">
        <f t="shared" ref="E37:E38" si="34">D37*2.5</f>
        <v>0</v>
      </c>
      <c r="F37" s="13">
        <f>COUNTIF(Kuisioner!AD3:AD32,2)</f>
        <v>0</v>
      </c>
      <c r="G37" s="13">
        <f t="shared" si="30"/>
        <v>0</v>
      </c>
      <c r="H37" s="13">
        <f>COUNTIF(Kuisioner!AD3:AD32,3)</f>
        <v>0</v>
      </c>
      <c r="I37" s="13">
        <f t="shared" si="31"/>
        <v>0</v>
      </c>
      <c r="J37" s="13">
        <f>COUNTIF(Kuisioner!AD3:AD32,4)</f>
        <v>0</v>
      </c>
      <c r="K37" s="13">
        <f t="shared" si="32"/>
        <v>0</v>
      </c>
      <c r="L37" s="10">
        <f t="shared" si="33"/>
        <v>0</v>
      </c>
      <c r="M37" t="s">
        <v>69</v>
      </c>
    </row>
    <row r="38" spans="1:13" x14ac:dyDescent="0.2">
      <c r="A38" s="5" t="s">
        <v>39</v>
      </c>
      <c r="B38" s="2"/>
      <c r="C38" s="3">
        <f>Kuisioner!AE33</f>
        <v>0</v>
      </c>
      <c r="D38" s="3">
        <f>COUNTIF(Kuisioner!AE3:AE32,1)</f>
        <v>0</v>
      </c>
      <c r="E38" s="13">
        <f t="shared" si="34"/>
        <v>0</v>
      </c>
      <c r="F38" s="13">
        <f>COUNTIF(Kuisioner!AE3:AE32,2)</f>
        <v>0</v>
      </c>
      <c r="G38" s="13">
        <f t="shared" si="30"/>
        <v>0</v>
      </c>
      <c r="H38" s="13">
        <f>COUNTIF(Kuisioner!AE3:AE32,3)</f>
        <v>0</v>
      </c>
      <c r="I38" s="13">
        <f t="shared" si="31"/>
        <v>0</v>
      </c>
      <c r="J38" s="13">
        <f>COUNTIF(Kuisioner!AE3:AE32,4)</f>
        <v>0</v>
      </c>
      <c r="K38" s="13">
        <f t="shared" si="32"/>
        <v>0</v>
      </c>
      <c r="L38" s="10">
        <f t="shared" si="33"/>
        <v>0</v>
      </c>
      <c r="M38" t="s">
        <v>70</v>
      </c>
    </row>
    <row r="39" spans="1:13" x14ac:dyDescent="0.2">
      <c r="A39" s="6" t="s">
        <v>54</v>
      </c>
      <c r="B39" s="15" t="s">
        <v>43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</row>
    <row r="40" spans="1:13" x14ac:dyDescent="0.2">
      <c r="A40" s="5" t="s">
        <v>44</v>
      </c>
      <c r="B40" s="1"/>
      <c r="C40" s="3">
        <f>Kuisioner!AF33</f>
        <v>0</v>
      </c>
      <c r="D40" s="3">
        <f>COUNTIF(Kuisioner!AF3:AF32,1)</f>
        <v>0</v>
      </c>
      <c r="E40" s="3"/>
      <c r="F40" s="3">
        <f>COUNTIF(Kuisioner!AF3:AF32,2)</f>
        <v>0</v>
      </c>
      <c r="G40" s="3"/>
      <c r="H40" s="3">
        <f>COUNTIF(Kuisioner!AF3:AF32,3)</f>
        <v>0</v>
      </c>
      <c r="I40" s="3"/>
      <c r="J40" s="3">
        <f>COUNTIF(Kuisioner!AF3:AF32,4)</f>
        <v>0</v>
      </c>
      <c r="K40" s="3"/>
      <c r="L40" s="3">
        <f>E40+G40+I40+K40</f>
        <v>0</v>
      </c>
      <c r="M40" t="s">
        <v>71</v>
      </c>
    </row>
    <row r="41" spans="1:13" x14ac:dyDescent="0.2">
      <c r="A41" s="5" t="s">
        <v>45</v>
      </c>
      <c r="B41" s="1"/>
      <c r="C41" s="3">
        <f>Kuisioner!AG33</f>
        <v>0</v>
      </c>
      <c r="D41" s="3">
        <f>COUNTIF(Kuisioner!AG3:AG32,1)</f>
        <v>0</v>
      </c>
      <c r="E41" s="3"/>
      <c r="F41" s="3">
        <f>COUNTIF(Kuisioner!AG3:AG32,2)</f>
        <v>0</v>
      </c>
      <c r="G41" s="3"/>
      <c r="H41" s="3">
        <f>COUNTIF(Kuisioner!AG3:AG32,3)</f>
        <v>0</v>
      </c>
      <c r="I41" s="3"/>
      <c r="J41" s="3">
        <f>COUNTIF(Kuisioner!AG3:AG32,4)</f>
        <v>0</v>
      </c>
      <c r="K41" s="3"/>
      <c r="L41" s="3">
        <f t="shared" ref="L41:L43" si="35">E41+G41+I41+K41</f>
        <v>0</v>
      </c>
      <c r="M41" t="s">
        <v>72</v>
      </c>
    </row>
    <row r="42" spans="1:13" x14ac:dyDescent="0.2">
      <c r="A42" s="5" t="s">
        <v>46</v>
      </c>
      <c r="B42" s="1"/>
      <c r="C42" s="3">
        <f>Kuisioner!AH33</f>
        <v>0</v>
      </c>
      <c r="D42" s="3">
        <f>COUNTIF(Kuisioner!AH3:AH32,1)</f>
        <v>0</v>
      </c>
      <c r="E42" s="3"/>
      <c r="F42" s="3">
        <f>COUNTIF(Kuisioner!AH3:AH32,2)</f>
        <v>0</v>
      </c>
      <c r="G42" s="3"/>
      <c r="H42" s="3">
        <f>COUNTIF(Kuisioner!AH3:AH32,3)</f>
        <v>0</v>
      </c>
      <c r="I42" s="3"/>
      <c r="J42" s="3">
        <f>COUNTIF(Kuisioner!AH3:AH32,4)</f>
        <v>0</v>
      </c>
      <c r="K42" s="3"/>
      <c r="L42" s="3">
        <f t="shared" si="35"/>
        <v>0</v>
      </c>
      <c r="M42" t="s">
        <v>73</v>
      </c>
    </row>
    <row r="43" spans="1:13" x14ac:dyDescent="0.2">
      <c r="A43" s="7" t="s">
        <v>47</v>
      </c>
      <c r="B43" s="1"/>
      <c r="C43" s="3">
        <f>Kuisioner!AI33</f>
        <v>0</v>
      </c>
      <c r="D43" s="3">
        <f>COUNTIF(Kuisioner!AI3:AI32,1)</f>
        <v>0</v>
      </c>
      <c r="E43" s="3"/>
      <c r="F43" s="3">
        <f>COUNTIF(Kuisioner!AI3:AI32,2)</f>
        <v>0</v>
      </c>
      <c r="G43" s="3"/>
      <c r="H43" s="3">
        <f>COUNTIF(Kuisioner!AI3:AI32,3)</f>
        <v>0</v>
      </c>
      <c r="I43" s="3"/>
      <c r="J43" s="3">
        <f>COUNTIF(Kuisioner!AI3:AI32,4)</f>
        <v>0</v>
      </c>
      <c r="K43" s="3"/>
      <c r="L43" s="3">
        <f t="shared" si="35"/>
        <v>0</v>
      </c>
      <c r="M43" t="s">
        <v>74</v>
      </c>
    </row>
  </sheetData>
  <mergeCells count="17">
    <mergeCell ref="B24:L24"/>
    <mergeCell ref="B29:L29"/>
    <mergeCell ref="B34:L34"/>
    <mergeCell ref="B39:L39"/>
    <mergeCell ref="A2:A3"/>
    <mergeCell ref="B4:L4"/>
    <mergeCell ref="B9:L9"/>
    <mergeCell ref="B14:L14"/>
    <mergeCell ref="B19:L19"/>
    <mergeCell ref="D2:K2"/>
    <mergeCell ref="L2:L3"/>
    <mergeCell ref="B2:B3"/>
    <mergeCell ref="C2:C3"/>
    <mergeCell ref="F3:G3"/>
    <mergeCell ref="D3:E3"/>
    <mergeCell ref="H3:I3"/>
    <mergeCell ref="J3:K3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tabSelected="1" topLeftCell="AI1" workbookViewId="0">
      <selection activeCell="AJ2" sqref="AJ1:BO1048576"/>
    </sheetView>
  </sheetViews>
  <sheetFormatPr defaultRowHeight="12.75" x14ac:dyDescent="0.2"/>
  <cols>
    <col min="1" max="1" width="4.42578125" customWidth="1"/>
    <col min="2" max="2" width="19.28515625" customWidth="1"/>
    <col min="3" max="3" width="18.5703125" customWidth="1"/>
    <col min="4" max="4" width="5.7109375" customWidth="1"/>
    <col min="5" max="5" width="5.85546875" customWidth="1"/>
    <col min="6" max="6" width="5.140625" customWidth="1"/>
    <col min="7" max="7" width="5.28515625" customWidth="1"/>
    <col min="8" max="8" width="5.42578125" customWidth="1"/>
    <col min="9" max="9" width="5.85546875" customWidth="1"/>
    <col min="10" max="11" width="5.42578125" customWidth="1"/>
    <col min="12" max="12" width="4.85546875" customWidth="1"/>
    <col min="13" max="13" width="5" customWidth="1"/>
    <col min="14" max="14" width="4.85546875" customWidth="1"/>
    <col min="15" max="15" width="4.42578125" customWidth="1"/>
    <col min="16" max="16" width="6.140625" customWidth="1"/>
    <col min="17" max="17" width="5.85546875" customWidth="1"/>
    <col min="18" max="18" width="6" customWidth="1"/>
    <col min="19" max="19" width="6.42578125" customWidth="1"/>
    <col min="20" max="20" width="5.42578125" customWidth="1"/>
    <col min="21" max="21" width="5.5703125" customWidth="1"/>
    <col min="22" max="22" width="5.28515625" customWidth="1"/>
    <col min="23" max="23" width="5.140625" customWidth="1"/>
    <col min="24" max="25" width="6.140625" customWidth="1"/>
    <col min="26" max="26" width="6" customWidth="1"/>
    <col min="27" max="27" width="6.42578125" customWidth="1"/>
    <col min="28" max="28" width="5.5703125" customWidth="1"/>
    <col min="29" max="29" width="5.140625" customWidth="1"/>
    <col min="30" max="30" width="5.28515625" customWidth="1"/>
    <col min="31" max="31" width="5.42578125" customWidth="1"/>
    <col min="32" max="33" width="5.28515625" customWidth="1"/>
    <col min="34" max="34" width="5.5703125" customWidth="1"/>
    <col min="35" max="35" width="5.42578125" customWidth="1"/>
  </cols>
  <sheetData>
    <row r="1" spans="1:35" x14ac:dyDescent="0.2">
      <c r="A1" s="14" t="s">
        <v>6</v>
      </c>
      <c r="B1" s="14" t="s">
        <v>1</v>
      </c>
      <c r="C1" s="14" t="s">
        <v>2</v>
      </c>
      <c r="D1" s="18" t="s">
        <v>11</v>
      </c>
      <c r="E1" s="18"/>
      <c r="F1" s="18"/>
      <c r="G1" s="18"/>
      <c r="H1" s="18" t="s">
        <v>40</v>
      </c>
      <c r="I1" s="18"/>
      <c r="J1" s="18"/>
      <c r="K1" s="18"/>
      <c r="L1" s="18" t="s">
        <v>17</v>
      </c>
      <c r="M1" s="18"/>
      <c r="N1" s="18"/>
      <c r="O1" s="18"/>
      <c r="P1" s="18" t="s">
        <v>22</v>
      </c>
      <c r="Q1" s="18"/>
      <c r="R1" s="18"/>
      <c r="S1" s="18"/>
      <c r="T1" s="18" t="s">
        <v>27</v>
      </c>
      <c r="U1" s="18"/>
      <c r="V1" s="18"/>
      <c r="W1" s="18"/>
      <c r="X1" s="18" t="s">
        <v>41</v>
      </c>
      <c r="Y1" s="18"/>
      <c r="Z1" s="18"/>
      <c r="AA1" s="18"/>
      <c r="AB1" s="18" t="s">
        <v>42</v>
      </c>
      <c r="AC1" s="18"/>
      <c r="AD1" s="18"/>
      <c r="AE1" s="18"/>
      <c r="AF1" s="18" t="s">
        <v>43</v>
      </c>
      <c r="AG1" s="18"/>
      <c r="AH1" s="18"/>
      <c r="AI1" s="18"/>
    </row>
    <row r="2" spans="1:35" x14ac:dyDescent="0.2">
      <c r="A2" s="14"/>
      <c r="B2" s="14"/>
      <c r="C2" s="14"/>
      <c r="D2" s="4" t="s">
        <v>7</v>
      </c>
      <c r="E2" s="4" t="s">
        <v>8</v>
      </c>
      <c r="F2" s="4" t="s">
        <v>9</v>
      </c>
      <c r="G2" s="4" t="s">
        <v>10</v>
      </c>
      <c r="H2" s="4" t="s">
        <v>13</v>
      </c>
      <c r="I2" s="4" t="s">
        <v>14</v>
      </c>
      <c r="J2" s="4" t="s">
        <v>15</v>
      </c>
      <c r="K2" s="4" t="s">
        <v>16</v>
      </c>
      <c r="L2" s="4" t="s">
        <v>18</v>
      </c>
      <c r="M2" s="4" t="s">
        <v>19</v>
      </c>
      <c r="N2" s="4" t="s">
        <v>20</v>
      </c>
      <c r="O2" s="4" t="s">
        <v>21</v>
      </c>
      <c r="P2" s="4" t="s">
        <v>23</v>
      </c>
      <c r="Q2" s="4" t="s">
        <v>24</v>
      </c>
      <c r="R2" s="4" t="s">
        <v>25</v>
      </c>
      <c r="S2" s="4" t="s">
        <v>26</v>
      </c>
      <c r="T2" s="4" t="s">
        <v>28</v>
      </c>
      <c r="U2" s="4" t="s">
        <v>29</v>
      </c>
      <c r="V2" s="4" t="s">
        <v>30</v>
      </c>
      <c r="W2" s="4" t="s">
        <v>31</v>
      </c>
      <c r="X2" s="4" t="s">
        <v>32</v>
      </c>
      <c r="Y2" s="4" t="s">
        <v>33</v>
      </c>
      <c r="Z2" s="4" t="s">
        <v>34</v>
      </c>
      <c r="AA2" s="4" t="s">
        <v>35</v>
      </c>
      <c r="AB2" s="4" t="s">
        <v>36</v>
      </c>
      <c r="AC2" s="4" t="s">
        <v>37</v>
      </c>
      <c r="AD2" s="4" t="s">
        <v>38</v>
      </c>
      <c r="AE2" s="4" t="s">
        <v>39</v>
      </c>
      <c r="AF2" s="4" t="s">
        <v>44</v>
      </c>
      <c r="AG2" s="4" t="s">
        <v>45</v>
      </c>
      <c r="AH2" s="4" t="s">
        <v>46</v>
      </c>
      <c r="AI2" s="4" t="s">
        <v>47</v>
      </c>
    </row>
    <row r="3" spans="1:35" x14ac:dyDescent="0.2">
      <c r="A3" s="3">
        <v>1</v>
      </c>
      <c r="B3" s="1" t="s">
        <v>61</v>
      </c>
      <c r="C3" s="1"/>
      <c r="D3" s="1">
        <v>3</v>
      </c>
      <c r="E3" s="1">
        <v>3</v>
      </c>
      <c r="F3" s="1">
        <v>2</v>
      </c>
      <c r="G3" s="1">
        <v>1</v>
      </c>
      <c r="H3" s="1">
        <v>1</v>
      </c>
      <c r="I3" s="1">
        <v>2</v>
      </c>
      <c r="J3" s="1">
        <v>3</v>
      </c>
      <c r="K3" s="1">
        <v>4</v>
      </c>
      <c r="L3" s="1">
        <v>4</v>
      </c>
      <c r="M3" s="1">
        <v>3</v>
      </c>
      <c r="N3" s="1">
        <v>2</v>
      </c>
      <c r="O3" s="1">
        <v>1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x14ac:dyDescent="0.2">
      <c r="A4" s="3">
        <v>2</v>
      </c>
      <c r="B4" s="1" t="s">
        <v>62</v>
      </c>
      <c r="C4" s="1"/>
      <c r="D4" s="1">
        <v>2</v>
      </c>
      <c r="E4" s="1">
        <v>2</v>
      </c>
      <c r="F4" s="1">
        <v>2</v>
      </c>
      <c r="G4" s="1">
        <v>2</v>
      </c>
      <c r="H4" s="1">
        <v>2</v>
      </c>
      <c r="I4" s="1">
        <v>2</v>
      </c>
      <c r="J4" s="1">
        <v>2</v>
      </c>
      <c r="K4" s="1">
        <v>2</v>
      </c>
      <c r="L4" s="1">
        <v>2</v>
      </c>
      <c r="M4" s="1">
        <v>2</v>
      </c>
      <c r="N4" s="1">
        <v>2</v>
      </c>
      <c r="O4" s="1">
        <v>2</v>
      </c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x14ac:dyDescent="0.2">
      <c r="A5" s="3">
        <v>3</v>
      </c>
      <c r="B5" s="1" t="s">
        <v>63</v>
      </c>
      <c r="C5" s="1"/>
      <c r="D5" s="1">
        <v>1</v>
      </c>
      <c r="E5" s="1">
        <v>2</v>
      </c>
      <c r="F5" s="1">
        <v>4</v>
      </c>
      <c r="G5" s="1">
        <v>3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x14ac:dyDescent="0.2">
      <c r="A6" s="3">
        <v>4</v>
      </c>
      <c r="B6" s="1" t="s">
        <v>64</v>
      </c>
      <c r="C6" s="1"/>
      <c r="D6" s="1">
        <v>1</v>
      </c>
      <c r="E6" s="1">
        <v>3</v>
      </c>
      <c r="F6" s="1">
        <v>4</v>
      </c>
      <c r="G6" s="1">
        <v>3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x14ac:dyDescent="0.2">
      <c r="A7" s="3">
        <v>5</v>
      </c>
      <c r="B7" s="1" t="s">
        <v>65</v>
      </c>
      <c r="C7" s="1"/>
      <c r="D7" s="1">
        <v>2</v>
      </c>
      <c r="E7" s="1">
        <v>4</v>
      </c>
      <c r="F7" s="1">
        <v>4</v>
      </c>
      <c r="G7" s="1">
        <v>3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2">
      <c r="A8" s="3">
        <v>6</v>
      </c>
      <c r="B8" s="1"/>
      <c r="C8" s="1"/>
      <c r="D8" s="1">
        <v>1</v>
      </c>
      <c r="E8" s="1">
        <v>2</v>
      </c>
      <c r="F8" s="1">
        <v>3</v>
      </c>
      <c r="G8" s="1">
        <v>4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x14ac:dyDescent="0.2">
      <c r="A9" s="3">
        <v>7</v>
      </c>
      <c r="B9" s="1"/>
      <c r="C9" s="1"/>
      <c r="D9" s="1">
        <v>4</v>
      </c>
      <c r="E9" s="1">
        <v>4</v>
      </c>
      <c r="F9" s="1">
        <v>4</v>
      </c>
      <c r="G9" s="1">
        <v>4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x14ac:dyDescent="0.2">
      <c r="A10" s="3">
        <v>8</v>
      </c>
      <c r="B10" s="1"/>
      <c r="C10" s="1"/>
      <c r="D10" s="1">
        <v>1</v>
      </c>
      <c r="E10" s="1">
        <v>2</v>
      </c>
      <c r="F10" s="1">
        <v>2</v>
      </c>
      <c r="G10" s="1">
        <v>2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x14ac:dyDescent="0.2">
      <c r="A11" s="3">
        <v>9</v>
      </c>
      <c r="B11" s="1"/>
      <c r="C11" s="1"/>
      <c r="D11" s="1">
        <v>1</v>
      </c>
      <c r="E11" s="1">
        <v>1</v>
      </c>
      <c r="F11" s="1">
        <v>1</v>
      </c>
      <c r="G11" s="1">
        <v>1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3">
        <v>10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">
      <c r="A13" s="3">
        <v>11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x14ac:dyDescent="0.2">
      <c r="A14" s="3">
        <v>12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3">
        <v>13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">
      <c r="A16" s="3">
        <v>14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x14ac:dyDescent="0.2">
      <c r="A17" s="3">
        <v>15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x14ac:dyDescent="0.2">
      <c r="A18" s="3">
        <v>16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3">
        <v>17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x14ac:dyDescent="0.2">
      <c r="A20" s="3">
        <v>18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x14ac:dyDescent="0.2">
      <c r="A21" s="3">
        <v>19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x14ac:dyDescent="0.2">
      <c r="A22" s="3">
        <v>20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">
      <c r="A23" s="3">
        <v>21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x14ac:dyDescent="0.2">
      <c r="A24" s="3">
        <v>22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">
      <c r="A25" s="3">
        <v>23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x14ac:dyDescent="0.2">
      <c r="A26" s="3">
        <v>24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x14ac:dyDescent="0.2">
      <c r="A27" s="3">
        <v>25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x14ac:dyDescent="0.2">
      <c r="A28" s="3">
        <v>26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x14ac:dyDescent="0.2">
      <c r="A29" s="3">
        <v>27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x14ac:dyDescent="0.2">
      <c r="A30" s="3">
        <v>28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x14ac:dyDescent="0.2">
      <c r="A31" s="3">
        <v>29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x14ac:dyDescent="0.2">
      <c r="A32" s="3">
        <v>30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x14ac:dyDescent="0.2">
      <c r="A33" s="19" t="s">
        <v>56</v>
      </c>
      <c r="B33" s="20"/>
      <c r="C33" s="20"/>
      <c r="D33" s="3">
        <f>COUNT(D3:D32)</f>
        <v>9</v>
      </c>
      <c r="E33" s="3">
        <f t="shared" ref="E33:AI33" si="0">COUNT(E3:E32)</f>
        <v>9</v>
      </c>
      <c r="F33" s="3">
        <f t="shared" si="0"/>
        <v>9</v>
      </c>
      <c r="G33" s="3">
        <f t="shared" si="0"/>
        <v>9</v>
      </c>
      <c r="H33" s="3">
        <f t="shared" si="0"/>
        <v>2</v>
      </c>
      <c r="I33" s="3">
        <f t="shared" si="0"/>
        <v>2</v>
      </c>
      <c r="J33" s="3">
        <f t="shared" si="0"/>
        <v>2</v>
      </c>
      <c r="K33" s="3">
        <f t="shared" si="0"/>
        <v>2</v>
      </c>
      <c r="L33" s="3">
        <f t="shared" si="0"/>
        <v>2</v>
      </c>
      <c r="M33" s="3">
        <f t="shared" si="0"/>
        <v>2</v>
      </c>
      <c r="N33" s="3">
        <f t="shared" si="0"/>
        <v>2</v>
      </c>
      <c r="O33" s="3">
        <f t="shared" si="0"/>
        <v>2</v>
      </c>
      <c r="P33" s="3">
        <f t="shared" si="0"/>
        <v>0</v>
      </c>
      <c r="Q33" s="3">
        <f t="shared" si="0"/>
        <v>0</v>
      </c>
      <c r="R33" s="3">
        <f t="shared" si="0"/>
        <v>0</v>
      </c>
      <c r="S33" s="3">
        <f t="shared" si="0"/>
        <v>0</v>
      </c>
      <c r="T33" s="3">
        <f t="shared" si="0"/>
        <v>0</v>
      </c>
      <c r="U33" s="3">
        <f t="shared" si="0"/>
        <v>0</v>
      </c>
      <c r="V33" s="3">
        <f t="shared" si="0"/>
        <v>0</v>
      </c>
      <c r="W33" s="3">
        <f t="shared" si="0"/>
        <v>0</v>
      </c>
      <c r="X33" s="3">
        <f t="shared" si="0"/>
        <v>0</v>
      </c>
      <c r="Y33" s="3">
        <f t="shared" si="0"/>
        <v>0</v>
      </c>
      <c r="Z33" s="3">
        <f t="shared" si="0"/>
        <v>0</v>
      </c>
      <c r="AA33" s="3">
        <f t="shared" si="0"/>
        <v>0</v>
      </c>
      <c r="AB33" s="3">
        <f t="shared" si="0"/>
        <v>0</v>
      </c>
      <c r="AC33" s="3">
        <f t="shared" si="0"/>
        <v>0</v>
      </c>
      <c r="AD33" s="3">
        <f t="shared" si="0"/>
        <v>0</v>
      </c>
      <c r="AE33" s="3">
        <f t="shared" si="0"/>
        <v>0</v>
      </c>
      <c r="AF33" s="3">
        <f t="shared" si="0"/>
        <v>0</v>
      </c>
      <c r="AG33" s="3">
        <f t="shared" si="0"/>
        <v>0</v>
      </c>
      <c r="AH33" s="3">
        <f t="shared" si="0"/>
        <v>0</v>
      </c>
      <c r="AI33" s="3">
        <f t="shared" si="0"/>
        <v>0</v>
      </c>
    </row>
  </sheetData>
  <mergeCells count="12">
    <mergeCell ref="A33:C33"/>
    <mergeCell ref="AF1:AI1"/>
    <mergeCell ref="C1:C2"/>
    <mergeCell ref="B1:B2"/>
    <mergeCell ref="A1:A2"/>
    <mergeCell ref="D1:G1"/>
    <mergeCell ref="H1:K1"/>
    <mergeCell ref="L1:O1"/>
    <mergeCell ref="P1:S1"/>
    <mergeCell ref="T1:W1"/>
    <mergeCell ref="X1:AA1"/>
    <mergeCell ref="AB1:A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Hasil</vt:lpstr>
      <vt:lpstr>Kuisioner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M. Ainun Najib</cp:lastModifiedBy>
  <dcterms:modified xsi:type="dcterms:W3CDTF">2018-03-16T05:51:30Z</dcterms:modified>
</cp:coreProperties>
</file>